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4\22601 ЗП техприсоединенение до 20 кВ Г-ПЭС 1, 2, 5, 6 ПЭС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НМЦ'!$A$1:$H$12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8" i="1"/>
  <c r="P8" i="1" l="1"/>
  <c r="N8" i="1" l="1"/>
  <c r="M8" i="1"/>
  <c r="J8" i="1"/>
  <c r="I8" i="1"/>
  <c r="G8" i="1"/>
  <c r="G9" i="1" l="1"/>
  <c r="G10" i="1" s="1"/>
  <c r="F3" i="1" l="1"/>
  <c r="I10" i="1"/>
  <c r="I9" i="1" l="1"/>
  <c r="J9" i="1"/>
  <c r="M9" i="1"/>
  <c r="N9" i="1"/>
  <c r="P9" i="1"/>
  <c r="Q10" i="1" l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<sst xmlns="http://schemas.openxmlformats.org/spreadsheetml/2006/main" count="35" uniqueCount="27">
  <si>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</si>
  <si>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</si>
  <si>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</si>
  <si>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</si>
  <si>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</si>
  <si>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</si>
  <si>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</si>
  <si>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</si>
  <si>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</si>
  <si>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</si>
  <si>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</si>
  <si>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</si>
  <si>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</si>
  <si>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</si>
  <si>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</si>
  <si>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</si>
  <si>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</si>
  <si>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усл. Ед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</si>
  <si>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</si>
  <si>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</si>
  <si>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</si>
  <si>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</si>
  <si>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Форма предложения Участника</t>
  </si>
  <si>
    <t>Строительно-монтажные работы по строительству и реконструкции</t>
  </si>
  <si>
    <t>Проектно-изыскательские работы</t>
  </si>
  <si>
    <t xml:space="preserve">Форма Коммерческого предложения Участника </t>
  </si>
  <si>
    <t>Приложение №7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</si>
</sst>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9" fontId="7" fillId="2" borderId="22" xfId="0" applyNumberFormat="1" applyFont="1" applyFill="1" applyBorder="1" applyAlignment="1" applyProtection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9" fontId="7" fillId="2" borderId="30" xfId="0" applyNumberFormat="1" applyFont="1" applyFill="1" applyBorder="1" applyAlignment="1" applyProtection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2" fillId="4" borderId="35" xfId="0" applyNumberFormat="1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19" fillId="4" borderId="1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 wrapText="1"/>
    </xf>
    <xf numFmtId="4" fontId="19" fillId="4" borderId="52" xfId="0" applyNumberFormat="1" applyFont="1" applyFill="1" applyBorder="1" applyAlignment="1">
      <alignment horizontal="center" vertical="center" wrapText="1"/>
    </xf>
    <xf numFmtId="4" fontId="7" fillId="5" borderId="53" xfId="0" applyNumberFormat="1" applyFont="1" applyFill="1" applyBorder="1" applyAlignment="1" applyProtection="1">
      <alignment horizontal="center" vertical="center" wrapText="1"/>
    </xf>
    <xf numFmtId="4" fontId="7" fillId="5" borderId="49" xfId="0" applyNumberFormat="1" applyFont="1" applyFill="1" applyBorder="1" applyAlignment="1" applyProtection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1" fontId="10" fillId="0" borderId="53" xfId="0" applyNumberFormat="1" applyFont="1" applyBorder="1" applyAlignment="1">
      <alignment horizontal="center" vertical="center"/>
    </xf>
    <xf numFmtId="164" fontId="1" fillId="5" borderId="44" xfId="0" applyNumberFormat="1" applyFont="1" applyFill="1" applyBorder="1" applyAlignment="1">
      <alignment horizontal="center" vertical="center" wrapText="1"/>
    </xf>
    <xf numFmtId="164" fontId="1" fillId="5" borderId="46" xfId="0" applyNumberFormat="1" applyFont="1" applyFill="1" applyBorder="1" applyAlignment="1">
      <alignment horizontal="center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4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" fontId="19" fillId="4" borderId="47" xfId="0" applyNumberFormat="1" applyFont="1" applyFill="1" applyBorder="1" applyAlignment="1" applyProtection="1">
      <alignment horizontal="right" vertical="center" wrapText="1"/>
    </xf>
    <xf numFmtId="4" fontId="19" fillId="4" borderId="50" xfId="0" applyNumberFormat="1" applyFont="1" applyFill="1" applyBorder="1" applyAlignment="1" applyProtection="1">
      <alignment horizontal="right" vertical="center" wrapText="1"/>
    </xf>
    <xf numFmtId="4" fontId="19" fillId="4" borderId="5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4" xfId="0" applyNumberFormat="1" applyFont="1" applyFill="1" applyBorder="1" applyAlignment="1" applyProtection="1">
      <alignment horizontal="right" vertical="top" wrapText="1"/>
    </xf>
    <xf numFmtId="4" fontId="7" fillId="4" borderId="25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19" fillId="4" borderId="7" xfId="0" applyNumberFormat="1" applyFont="1" applyFill="1" applyBorder="1" applyAlignment="1" applyProtection="1">
      <alignment horizontal="right" vertical="center" wrapText="1"/>
    </xf>
    <xf numFmtId="4" fontId="19" fillId="4" borderId="8" xfId="0" applyNumberFormat="1" applyFont="1" applyFill="1" applyBorder="1" applyAlignment="1" applyProtection="1">
      <alignment horizontal="right" vertical="center" wrapText="1"/>
    </xf>
    <xf numFmtId="4" fontId="19" fillId="4" borderId="9" xfId="0" applyNumberFormat="1" applyFont="1" applyFill="1" applyBorder="1" applyAlignment="1" applyProtection="1">
      <alignment horizontal="right" vertical="center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7" fillId="4" borderId="29" xfId="0" applyNumberFormat="1" applyFont="1" applyFill="1" applyBorder="1" applyAlignment="1" applyProtection="1">
      <alignment horizontal="right" vertical="top" wrapText="1"/>
    </xf>
    <xf numFmtId="4" fontId="7" fillId="4" borderId="32" xfId="0" applyNumberFormat="1" applyFont="1" applyFill="1" applyBorder="1" applyAlignment="1" applyProtection="1">
      <alignment horizontal="right" vertical="top" wrapText="1"/>
    </xf>
    <xf numFmtId="4" fontId="7" fillId="4" borderId="33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4" fillId="0" borderId="41" xfId="0" applyFont="1" applyFill="1" applyBorder="1" applyAlignment="1">
      <alignment horizontal="justify" vertical="center" wrapText="1"/>
    </xf>
    <xf numFmtId="0" fontId="17" fillId="0" borderId="0" xfId="0" applyFont="1" applyAlignment="1">
      <alignment horizontal="center" vertical="center"/>
    </xf>
    <xf numFmtId="4" fontId="18" fillId="2" borderId="41" xfId="0" applyNumberFormat="1" applyFont="1" applyFill="1" applyBorder="1" applyAlignment="1" applyProtection="1">
      <alignment horizontal="left" vertical="top" wrapText="1"/>
    </xf>
    <xf numFmtId="0" fontId="18" fillId="0" borderId="41" xfId="0" applyFont="1" applyBorder="1" applyAlignment="1">
      <alignment horizontal="left" vertical="top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80" zoomScaleNormal="80" workbookViewId="0">
      <selection activeCell="G7" sqref="G7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1" width="21.28515625" customWidth="1"/>
    <col min="12" max="12" width="27.8554687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96" t="s">
        <v>26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63" t="s">
        <v>8</v>
      </c>
      <c r="C3" s="64"/>
      <c r="D3" s="64"/>
      <c r="E3" s="66"/>
      <c r="F3" s="9">
        <f>G9</f>
        <v>5124060</v>
      </c>
      <c r="G3" s="8" t="s">
        <v>2</v>
      </c>
      <c r="H3" s="1"/>
      <c r="I3" s="63" t="s">
        <v>25</v>
      </c>
      <c r="J3" s="64"/>
      <c r="K3" s="64"/>
      <c r="L3" s="64"/>
      <c r="M3" s="64"/>
      <c r="N3" s="64"/>
      <c r="O3" s="64"/>
      <c r="P3" s="64"/>
      <c r="Q3" s="6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72" t="s">
        <v>12</v>
      </c>
      <c r="J4" s="72"/>
      <c r="K4" s="72"/>
      <c r="L4" s="7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13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7" t="s">
        <v>9</v>
      </c>
      <c r="C6" s="68"/>
      <c r="D6" s="69"/>
      <c r="E6" s="69"/>
      <c r="F6" s="70"/>
      <c r="G6" s="71"/>
      <c r="H6" s="3"/>
      <c r="I6" s="63" t="s">
        <v>22</v>
      </c>
      <c r="J6" s="64"/>
      <c r="K6" s="64"/>
      <c r="L6" s="64"/>
      <c r="M6" s="64"/>
      <c r="N6" s="64"/>
      <c r="O6" s="64"/>
      <c r="P6" s="64"/>
      <c r="Q6" s="65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9.75" customHeight="1" thickBot="1" x14ac:dyDescent="0.3">
      <c r="B7" s="17" t="s">
        <v>3</v>
      </c>
      <c r="C7" s="18" t="s">
        <v>0</v>
      </c>
      <c r="D7" s="19" t="s">
        <v>5</v>
      </c>
      <c r="E7" s="19" t="s">
        <v>6</v>
      </c>
      <c r="F7" s="20" t="s">
        <v>4</v>
      </c>
      <c r="G7" s="21" t="s">
        <v>7</v>
      </c>
      <c r="H7" s="1"/>
      <c r="I7" s="4" t="s">
        <v>3</v>
      </c>
      <c r="J7" s="5" t="s">
        <v>1</v>
      </c>
      <c r="K7" s="6" t="s">
        <v>16</v>
      </c>
      <c r="L7" s="5" t="s">
        <v>21</v>
      </c>
      <c r="M7" s="5" t="s">
        <v>5</v>
      </c>
      <c r="N7" s="6" t="s">
        <v>6</v>
      </c>
      <c r="O7" s="6" t="s">
        <v>10</v>
      </c>
      <c r="P7" s="6" t="s">
        <v>4</v>
      </c>
      <c r="Q7" s="7" t="s">
        <v>11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6.5" customHeight="1" x14ac:dyDescent="0.25">
      <c r="B8" s="39">
        <v>1</v>
      </c>
      <c r="C8" s="38" t="s">
        <v>24</v>
      </c>
      <c r="D8" s="53" t="s">
        <v>17</v>
      </c>
      <c r="E8" s="56">
        <v>275940</v>
      </c>
      <c r="F8" s="38">
        <v>1</v>
      </c>
      <c r="G8" s="57">
        <f>E8</f>
        <v>275940</v>
      </c>
      <c r="H8" s="35"/>
      <c r="I8" s="45">
        <f>B8</f>
        <v>1</v>
      </c>
      <c r="J8" s="46" t="str">
        <f>C8</f>
        <v>Проектно-изыскательские работы</v>
      </c>
      <c r="K8" s="37"/>
      <c r="L8" s="36"/>
      <c r="M8" s="46" t="str">
        <f>D8</f>
        <v>усл. Ед</v>
      </c>
      <c r="N8" s="58">
        <f>E8</f>
        <v>275940</v>
      </c>
      <c r="O8" s="37"/>
      <c r="P8" s="49">
        <f>F8</f>
        <v>1</v>
      </c>
      <c r="Q8" s="59">
        <f>O8</f>
        <v>0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4" customFormat="1" ht="48" customHeight="1" thickBot="1" x14ac:dyDescent="0.3">
      <c r="B9" s="40">
        <v>2</v>
      </c>
      <c r="C9" s="41" t="s">
        <v>23</v>
      </c>
      <c r="D9" s="54" t="s">
        <v>17</v>
      </c>
      <c r="E9" s="43">
        <v>5124060</v>
      </c>
      <c r="F9" s="55">
        <v>1</v>
      </c>
      <c r="G9" s="44">
        <f>E9</f>
        <v>5124060</v>
      </c>
      <c r="H9" s="3"/>
      <c r="I9" s="47">
        <f>B9</f>
        <v>2</v>
      </c>
      <c r="J9" s="48" t="str">
        <f>C9</f>
        <v>Строительно-монтажные работы по строительству и реконструкции</v>
      </c>
      <c r="K9" s="25"/>
      <c r="L9" s="25"/>
      <c r="M9" s="50" t="str">
        <f>D9</f>
        <v>усл. Ед</v>
      </c>
      <c r="N9" s="51">
        <f>E9</f>
        <v>5124060</v>
      </c>
      <c r="O9" s="26"/>
      <c r="P9" s="50">
        <f>F9</f>
        <v>1</v>
      </c>
      <c r="Q9" s="52">
        <f>O9</f>
        <v>0</v>
      </c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5.75" thickBot="1" x14ac:dyDescent="0.3">
      <c r="B10" s="73" t="s">
        <v>20</v>
      </c>
      <c r="C10" s="74"/>
      <c r="D10" s="74"/>
      <c r="E10" s="74"/>
      <c r="F10" s="75"/>
      <c r="G10" s="42">
        <f>G8+G9</f>
        <v>5400000</v>
      </c>
      <c r="I10" s="81" t="str">
        <f>B10</f>
        <v>Максимальная (предельная) цена Договора без НДС, руб. без НДС.*..</v>
      </c>
      <c r="J10" s="82"/>
      <c r="K10" s="82"/>
      <c r="L10" s="82"/>
      <c r="M10" s="82"/>
      <c r="N10" s="82"/>
      <c r="O10" s="82"/>
      <c r="P10" s="83"/>
      <c r="Q10" s="34">
        <f>SUM(Q9:Q9)</f>
        <v>0</v>
      </c>
    </row>
    <row r="11" spans="1:27" x14ac:dyDescent="0.25">
      <c r="B11" s="76" t="s">
        <v>14</v>
      </c>
      <c r="C11" s="77"/>
      <c r="D11" s="77"/>
      <c r="E11" s="77"/>
      <c r="F11" s="11">
        <v>0.2</v>
      </c>
      <c r="G11" s="12">
        <f>G10*F11</f>
        <v>1080000</v>
      </c>
      <c r="I11" s="84" t="s">
        <v>14</v>
      </c>
      <c r="J11" s="85"/>
      <c r="K11" s="85"/>
      <c r="L11" s="85"/>
      <c r="M11" s="85"/>
      <c r="N11" s="85"/>
      <c r="O11" s="85"/>
      <c r="P11" s="14">
        <v>0.2</v>
      </c>
      <c r="Q11" s="15">
        <f>Q10*P11</f>
        <v>0</v>
      </c>
    </row>
    <row r="12" spans="1:27" ht="15" customHeight="1" thickBot="1" x14ac:dyDescent="0.3">
      <c r="B12" s="78" t="s">
        <v>15</v>
      </c>
      <c r="C12" s="79"/>
      <c r="D12" s="79"/>
      <c r="E12" s="79"/>
      <c r="F12" s="80"/>
      <c r="G12" s="13">
        <f>G10+G11</f>
        <v>6480000</v>
      </c>
      <c r="I12" s="86" t="s">
        <v>15</v>
      </c>
      <c r="J12" s="87"/>
      <c r="K12" s="87"/>
      <c r="L12" s="87"/>
      <c r="M12" s="87"/>
      <c r="N12" s="87"/>
      <c r="O12" s="87"/>
      <c r="P12" s="88"/>
      <c r="Q12" s="16">
        <f>Q10+Q11</f>
        <v>0</v>
      </c>
    </row>
    <row r="13" spans="1:27" ht="27" customHeight="1" x14ac:dyDescent="0.25">
      <c r="J13" s="22"/>
      <c r="K13" s="23"/>
      <c r="L13" s="60"/>
      <c r="M13" s="60"/>
      <c r="N13" s="60"/>
      <c r="Q13" s="60"/>
      <c r="R13" s="60"/>
      <c r="S13" s="60"/>
    </row>
    <row r="14" spans="1:27" ht="20.25" customHeight="1" x14ac:dyDescent="0.25">
      <c r="B14" s="90"/>
      <c r="C14" s="90"/>
      <c r="D14" s="90"/>
      <c r="E14" s="90"/>
      <c r="F14" s="90"/>
      <c r="G14" s="90"/>
      <c r="H14" s="27"/>
      <c r="J14" s="61" t="s">
        <v>18</v>
      </c>
      <c r="K14" s="62"/>
      <c r="L14" s="28"/>
      <c r="Q14" s="60"/>
      <c r="R14" s="60"/>
      <c r="S14" s="60"/>
      <c r="T14" s="27"/>
      <c r="U14" s="27"/>
      <c r="V14" s="27"/>
      <c r="W14" s="27"/>
      <c r="X14" s="27"/>
      <c r="Y14" s="27"/>
      <c r="Z14" s="27"/>
      <c r="AA14" s="1"/>
    </row>
    <row r="15" spans="1:27" ht="19.5" x14ac:dyDescent="0.25">
      <c r="J15" s="91"/>
      <c r="K15" s="91"/>
      <c r="L15" s="29"/>
      <c r="Q15" s="60"/>
      <c r="R15" s="60"/>
      <c r="S15" s="60"/>
      <c r="AA15" s="1"/>
    </row>
    <row r="16" spans="1:27" s="33" customFormat="1" ht="61.5" customHeight="1" x14ac:dyDescent="0.25">
      <c r="A16" s="30"/>
      <c r="B16" s="92" t="s">
        <v>19</v>
      </c>
      <c r="C16" s="93"/>
      <c r="D16" s="93"/>
      <c r="E16" s="93"/>
      <c r="F16" s="93"/>
      <c r="G16" s="93"/>
      <c r="H16" s="31"/>
      <c r="I16" s="32"/>
      <c r="J16" s="94" t="s">
        <v>18</v>
      </c>
      <c r="K16" s="95"/>
      <c r="L16" s="32"/>
      <c r="M16" s="32"/>
      <c r="N16" s="32"/>
      <c r="O16" s="32"/>
      <c r="P16" s="32"/>
      <c r="Q16" s="60"/>
      <c r="R16" s="60"/>
      <c r="S16" s="60"/>
      <c r="T16" s="31"/>
      <c r="U16" s="31"/>
      <c r="V16" s="31"/>
      <c r="W16" s="31"/>
      <c r="X16" s="31"/>
      <c r="Y16" s="31"/>
      <c r="Z16" s="31"/>
      <c r="AA16" s="31"/>
    </row>
    <row r="17" spans="2:19" x14ac:dyDescent="0.25">
      <c r="Q17" s="60"/>
      <c r="R17" s="60"/>
      <c r="S17" s="60"/>
    </row>
    <row r="18" spans="2:19" ht="71.25" customHeight="1" x14ac:dyDescent="0.25">
      <c r="B18" s="89"/>
      <c r="C18" s="89"/>
      <c r="D18" s="89"/>
      <c r="E18" s="89"/>
      <c r="F18" s="89"/>
      <c r="G18" s="89"/>
      <c r="J18" s="22"/>
      <c r="K18" s="23"/>
      <c r="L18" s="60"/>
      <c r="M18" s="60"/>
      <c r="N18" s="60"/>
    </row>
    <row r="19" spans="2:19" ht="16.5" x14ac:dyDescent="0.25">
      <c r="J19" s="61"/>
      <c r="K19" s="62"/>
      <c r="L19" s="60"/>
      <c r="M19" s="60"/>
      <c r="N19" s="60"/>
    </row>
  </sheetData>
  <mergeCells count="22">
    <mergeCell ref="B1:Q1"/>
    <mergeCell ref="B14:G14"/>
    <mergeCell ref="J14:K14"/>
    <mergeCell ref="J15:K15"/>
    <mergeCell ref="B16:G16"/>
    <mergeCell ref="J16:K16"/>
    <mergeCell ref="Q13:S17"/>
    <mergeCell ref="L18:N19"/>
    <mergeCell ref="J19:K19"/>
    <mergeCell ref="I6:Q6"/>
    <mergeCell ref="B3:E3"/>
    <mergeCell ref="B6:G6"/>
    <mergeCell ref="I3:Q3"/>
    <mergeCell ref="I4:L4"/>
    <mergeCell ref="B10:F10"/>
    <mergeCell ref="B11:E11"/>
    <mergeCell ref="B12:F12"/>
    <mergeCell ref="I10:P10"/>
    <mergeCell ref="I11:O11"/>
    <mergeCell ref="I12:P12"/>
    <mergeCell ref="L13:N13"/>
    <mergeCell ref="B18:G18"/>
  </mergeCells>
  <pageMargins left="0.7" right="0.7" top="0.75" bottom="0.75" header="0.3" footer="0.3"/>
  <pageSetup paperSize="9" scale="72" fitToHeight="0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2021-08-04T23:47:19Z</cp:lastPrinted>
  <dcterms:created xsi:type="dcterms:W3CDTF">2018-05-22T01:14:50Z</dcterms:created>
  <dcterms:modified xsi:type="dcterms:W3CDTF">2023-12-04T00:23:36Z</dcterms:modified>
</cp:coreProperties>
</file>